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5200" windowHeight="1198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5" i="1" l="1"/>
  <c r="AA21" i="1"/>
  <c r="AA17" i="1"/>
  <c r="Y18" i="1"/>
  <c r="AA22" i="1"/>
  <c r="AA18" i="1"/>
  <c r="AA26" i="1"/>
  <c r="Z26" i="1"/>
  <c r="Y26" i="1"/>
  <c r="Z22" i="1"/>
  <c r="Y22" i="1"/>
  <c r="Z18" i="1"/>
  <c r="Z9" i="1"/>
  <c r="AI10" i="1"/>
  <c r="AI9" i="1"/>
  <c r="AI8" i="1"/>
  <c r="AI7" i="1"/>
  <c r="AI6" i="1"/>
  <c r="AI5" i="1"/>
  <c r="AF10" i="1"/>
  <c r="AF9" i="1"/>
  <c r="AF8" i="1"/>
  <c r="AF7" i="1"/>
  <c r="AF6" i="1"/>
  <c r="AF5" i="1"/>
  <c r="AC10" i="1"/>
  <c r="AC9" i="1"/>
  <c r="AC8" i="1"/>
  <c r="AC7" i="1"/>
  <c r="AC6" i="1"/>
  <c r="AC5" i="1"/>
  <c r="Z10" i="1"/>
  <c r="Z8" i="1"/>
  <c r="Z7" i="1"/>
  <c r="Z6" i="1"/>
  <c r="Z5" i="1"/>
  <c r="Y17" i="1"/>
  <c r="Z25" i="1"/>
  <c r="Y25" i="1"/>
  <c r="Z21" i="1"/>
  <c r="Y21" i="1"/>
  <c r="Z17" i="1"/>
</calcChain>
</file>

<file path=xl/sharedStrings.xml><?xml version="1.0" encoding="utf-8"?>
<sst xmlns="http://schemas.openxmlformats.org/spreadsheetml/2006/main" count="81" uniqueCount="61">
  <si>
    <t>Eppi ID</t>
  </si>
  <si>
    <t>TITLE</t>
  </si>
  <si>
    <t>AUTHOR</t>
  </si>
  <si>
    <t>JOURNAL</t>
  </si>
  <si>
    <t>YEAR</t>
  </si>
  <si>
    <t>VOLUME</t>
  </si>
  <si>
    <t>PAGE START-PAGE END</t>
  </si>
  <si>
    <t>AUTHOR E-MAIL</t>
  </si>
  <si>
    <t>STUDY COUNTRY</t>
  </si>
  <si>
    <t>LOCATION SITE/NAME</t>
  </si>
  <si>
    <t>LATITUDE</t>
  </si>
  <si>
    <t>LONGITUDE</t>
  </si>
  <si>
    <t>KÖPPEN CLIMATE ZONE</t>
  </si>
  <si>
    <t>Dissolved and soil organic carbon after long-term conventional and no-tillage sorghum cropping</t>
  </si>
  <si>
    <t xml:space="preserve">Dou F ; Wright A L; Hons F M; </t>
  </si>
  <si>
    <t>Communications in Soil Science and Plant Analysis</t>
  </si>
  <si>
    <t>667-679</t>
  </si>
  <si>
    <t>alwr@ifas.ufl.edu</t>
  </si>
  <si>
    <t>USA</t>
  </si>
  <si>
    <t>central Texas</t>
  </si>
  <si>
    <t>Cfa</t>
  </si>
  <si>
    <t>INTERVENTION (crop rotation / fertiliser / amendments / catch crop / tillage / multiple / farming system)</t>
  </si>
  <si>
    <t>NUMBER OF TREATMENTS</t>
  </si>
  <si>
    <t>WHICH TREATMENTS</t>
  </si>
  <si>
    <t>crop rotation / tillage</t>
  </si>
  <si>
    <t>2 x 2</t>
  </si>
  <si>
    <t>tillage: conventional tillage / no tillage. crop rotation: continuous wheat / wheat-soybean-sorghum</t>
  </si>
  <si>
    <t>DATA LOCATION</t>
  </si>
  <si>
    <t>BULK DENSITY (measured / calculated / not present)</t>
  </si>
  <si>
    <t>VARIANCE PRESENTED</t>
  </si>
  <si>
    <t>Variability Measure</t>
  </si>
  <si>
    <t>CRITICAL APPRAISAL, PRELIMINARY COMMENT</t>
  </si>
  <si>
    <t>Figure 2</t>
  </si>
  <si>
    <t>Standard errors in Figure 2</t>
  </si>
  <si>
    <t>SE</t>
  </si>
  <si>
    <t>Complete overlap with 10243817 / 10245946</t>
  </si>
  <si>
    <t>Figure 2. Soil organic C concentrations (g C kg21) with depth under no tillage (NT)
and conventional tillage (CT) for a sorghum–wheat–soybean rotation and continuous
sorghum monoculture. Soil depth intervals were 0–5, 5–15, 15–30, 30–55, 55–80, and
80–105 cm. Error bars represent standard error of means. An  denotes significant
differences between tillage regimes at P , 0.05.</t>
  </si>
  <si>
    <t>SOC (g/kg)</t>
  </si>
  <si>
    <t>Depth (cm)</t>
  </si>
  <si>
    <t>0–5</t>
  </si>
  <si>
    <t>80–105</t>
  </si>
  <si>
    <t>5–15</t>
  </si>
  <si>
    <t>15–30</t>
  </si>
  <si>
    <t>30–55</t>
  </si>
  <si>
    <t>55–80</t>
  </si>
  <si>
    <t>CT</t>
  </si>
  <si>
    <t>NT</t>
  </si>
  <si>
    <t>Rotation</t>
  </si>
  <si>
    <t>Sorghum-wheat-soybean</t>
  </si>
  <si>
    <t>Continuous sorghum</t>
  </si>
  <si>
    <t xml:space="preserve">Conventional tillage in sorghum and soybean consisted of disking to 10–15 cm after harvest, chiseling to 25 cm, a second disking, and ridging prior to winter. Conventional-tillage sorghum and soybean also received one to three in-season cultivations annually for weed control, and sorghum stalks were shredded for both tillage regimes. For CT under wheat, soil was disked three to four times after harvest. Under NT, no soil disturbance except for planting, and residues remained on the soil surface. Two cropping sequences established under CT and NT were a continuous sorghum [Sorghum bicolor (L.) Moench] monoculture and a grain sorghum–wheat (Triticum aestivum L.)–soybean [Glycine max (L.) Merr.] rotation. This rotation resulted in three crops every 2 years. Sorghum was planted in 1-m-wide rows in March and harvested in August, followed by wheat in winter and soybean the following summer. Wheat was planted in 0.18-m-wide rows in November and harvested in May, and soybean was planted in 1-m-wide rows in June and harvested in October. Nitrogen, as ammonium nitrate (NH4NO3), was subsurface applied preplant at 90 kg N ha21 for sorghum. Wheat received 68 kg N ha21, with half surface broadcast shortly after emergence and half in late February. Soybean received 15 kg phosphorus (P) ha21 banded preplant with no added N. </t>
  </si>
  <si>
    <t>measured</t>
  </si>
  <si>
    <t>Soil bulk density for this site is not affected by tillage regime and averages 1.4, 1.7, and 1.7 g/cm3 for depth intervals of 0–5, 5–15, and 15–30 cm, respectively.</t>
  </si>
  <si>
    <t>mean</t>
  </si>
  <si>
    <t>SD</t>
  </si>
  <si>
    <t>n</t>
  </si>
  <si>
    <t>depth correction</t>
  </si>
  <si>
    <t>0-15</t>
  </si>
  <si>
    <t>15-30</t>
  </si>
  <si>
    <t>&gt;30</t>
  </si>
  <si>
    <t>NT-CT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</si>
</sst>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3" fillId="2" borderId="0" xfId="0" applyFont="1" applyFill="1"/>
    <xf numFmtId="0" fontId="0" fillId="0" borderId="0" xfId="0" applyAlignment="1">
      <alignment wrapText="1"/>
    </xf>
    <xf numFmtId="0" fontId="0" fillId="0" borderId="0" xfId="0" applyAlignment="1">
      <alignment horizontal="center"/>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8"/>
  <sheetViews>
    <sheetView tabSelected="1" topLeftCell="H1" workbookViewId="0">
      <selection activeCell="AA25" sqref="AA25"/>
    </sheetView>
  </sheetViews>
  <sheetFormatPr baseColWidth="10" defaultColWidth="8.83203125" defaultRowHeight="14" x14ac:dyDescent="0"/>
  <cols>
    <col min="1" max="1" width="10.1640625" bestFit="1" customWidth="1"/>
  </cols>
  <sheetData>
    <row r="1" spans="1:35" ht="1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5" t="s">
        <v>36</v>
      </c>
    </row>
    <row r="2" spans="1:35" ht="15">
      <c r="A2" s="5">
        <v>10243818</v>
      </c>
      <c r="B2" s="6" t="s">
        <v>13</v>
      </c>
      <c r="C2" s="5" t="s">
        <v>14</v>
      </c>
      <c r="D2" s="5" t="s">
        <v>15</v>
      </c>
      <c r="E2" s="5">
        <v>2008</v>
      </c>
      <c r="F2" s="5">
        <v>39</v>
      </c>
      <c r="G2" s="7" t="s">
        <v>16</v>
      </c>
      <c r="H2" s="5" t="s">
        <v>17</v>
      </c>
      <c r="I2" s="5" t="s">
        <v>18</v>
      </c>
      <c r="J2" s="5" t="s">
        <v>19</v>
      </c>
      <c r="K2" s="8">
        <v>30.533333333333299</v>
      </c>
      <c r="L2" s="8">
        <v>-94.433333333333294</v>
      </c>
      <c r="M2" s="5" t="s">
        <v>20</v>
      </c>
      <c r="N2" s="5" t="s">
        <v>24</v>
      </c>
      <c r="O2" s="5" t="s">
        <v>25</v>
      </c>
      <c r="P2" s="5" t="s">
        <v>26</v>
      </c>
      <c r="Q2" s="5" t="s">
        <v>32</v>
      </c>
      <c r="R2" s="5" t="s">
        <v>51</v>
      </c>
      <c r="S2" s="5" t="s">
        <v>33</v>
      </c>
      <c r="T2" s="5" t="s">
        <v>34</v>
      </c>
      <c r="U2" s="5" t="s">
        <v>35</v>
      </c>
      <c r="W2" s="5" t="s">
        <v>37</v>
      </c>
    </row>
    <row r="3" spans="1:35">
      <c r="W3" t="s">
        <v>47</v>
      </c>
      <c r="X3" s="11" t="s">
        <v>48</v>
      </c>
      <c r="Y3" s="11"/>
      <c r="Z3" s="11"/>
      <c r="AA3" s="11"/>
      <c r="AB3" s="11"/>
      <c r="AC3" s="11"/>
      <c r="AD3" s="11" t="s">
        <v>49</v>
      </c>
      <c r="AE3" s="11"/>
      <c r="AF3" s="11"/>
      <c r="AG3" s="11"/>
      <c r="AH3" s="11"/>
      <c r="AI3" s="11"/>
    </row>
    <row r="4" spans="1:35">
      <c r="A4" s="10" t="s">
        <v>50</v>
      </c>
      <c r="B4" s="10"/>
      <c r="C4" s="10"/>
      <c r="D4" s="10"/>
      <c r="E4" s="10"/>
      <c r="F4" s="10"/>
      <c r="G4" s="10"/>
      <c r="H4" s="10"/>
      <c r="I4" s="10"/>
      <c r="J4" s="10"/>
      <c r="K4" s="10"/>
      <c r="L4" s="10"/>
      <c r="M4" s="10"/>
      <c r="N4" s="10"/>
      <c r="O4" s="10"/>
      <c r="P4" s="10"/>
      <c r="Q4" s="10"/>
      <c r="R4" s="10"/>
      <c r="S4" s="10"/>
      <c r="T4" s="10"/>
      <c r="U4" s="10"/>
      <c r="W4" t="s">
        <v>38</v>
      </c>
      <c r="X4" t="s">
        <v>45</v>
      </c>
      <c r="Y4" t="s">
        <v>34</v>
      </c>
      <c r="Z4" t="s">
        <v>54</v>
      </c>
      <c r="AA4" t="s">
        <v>46</v>
      </c>
      <c r="AB4" t="s">
        <v>34</v>
      </c>
      <c r="AC4" t="s">
        <v>54</v>
      </c>
      <c r="AD4" t="s">
        <v>45</v>
      </c>
      <c r="AE4" t="s">
        <v>34</v>
      </c>
      <c r="AF4" t="s">
        <v>54</v>
      </c>
      <c r="AG4" t="s">
        <v>46</v>
      </c>
      <c r="AH4" t="s">
        <v>34</v>
      </c>
      <c r="AI4" t="s">
        <v>54</v>
      </c>
    </row>
    <row r="5" spans="1:35">
      <c r="A5" s="10"/>
      <c r="B5" s="10"/>
      <c r="C5" s="10"/>
      <c r="D5" s="10"/>
      <c r="E5" s="10"/>
      <c r="F5" s="10"/>
      <c r="G5" s="10"/>
      <c r="H5" s="10"/>
      <c r="I5" s="10"/>
      <c r="J5" s="10"/>
      <c r="K5" s="10"/>
      <c r="L5" s="10"/>
      <c r="M5" s="10"/>
      <c r="N5" s="10"/>
      <c r="O5" s="10"/>
      <c r="P5" s="10"/>
      <c r="Q5" s="10"/>
      <c r="R5" s="10"/>
      <c r="S5" s="10"/>
      <c r="T5" s="10"/>
      <c r="U5" s="10"/>
      <c r="W5" t="s">
        <v>39</v>
      </c>
      <c r="X5">
        <v>11.6444444444444</v>
      </c>
      <c r="Y5">
        <v>0.31111111111110112</v>
      </c>
      <c r="Z5">
        <f>Y5*SQRT(4)</f>
        <v>0.62222222222220225</v>
      </c>
      <c r="AA5">
        <v>17.6666666666666</v>
      </c>
      <c r="AB5">
        <v>0.80000000000000071</v>
      </c>
      <c r="AC5">
        <f t="shared" ref="AC5:AC10" si="0">AB5*SQRT(4)</f>
        <v>1.6000000000000014</v>
      </c>
      <c r="AD5">
        <v>8.5802370839870399</v>
      </c>
      <c r="AE5">
        <v>0.16023139313599977</v>
      </c>
      <c r="AF5">
        <f t="shared" ref="AF5:AF10" si="1">AE5*SQRT(4)</f>
        <v>0.32046278627199953</v>
      </c>
      <c r="AG5">
        <v>13.888548075944099</v>
      </c>
      <c r="AH5">
        <v>0.53608861020539855</v>
      </c>
      <c r="AI5">
        <f t="shared" ref="AI5:AI10" si="2">AH5*SQRT(4)</f>
        <v>1.0721772204107971</v>
      </c>
    </row>
    <row r="6" spans="1:35">
      <c r="A6" s="10"/>
      <c r="B6" s="10"/>
      <c r="C6" s="10"/>
      <c r="D6" s="10"/>
      <c r="E6" s="10"/>
      <c r="F6" s="10"/>
      <c r="G6" s="10"/>
      <c r="H6" s="10"/>
      <c r="I6" s="10"/>
      <c r="J6" s="10"/>
      <c r="K6" s="10"/>
      <c r="L6" s="10"/>
      <c r="M6" s="10"/>
      <c r="N6" s="10"/>
      <c r="O6" s="10"/>
      <c r="P6" s="10"/>
      <c r="Q6" s="10"/>
      <c r="R6" s="10"/>
      <c r="S6" s="10"/>
      <c r="T6" s="10"/>
      <c r="U6" s="10"/>
      <c r="W6" t="s">
        <v>41</v>
      </c>
      <c r="X6">
        <v>10.9333333333333</v>
      </c>
      <c r="Y6">
        <v>0.26666666666659999</v>
      </c>
      <c r="Z6">
        <f t="shared" ref="Z6:Z10" si="3">Y6*SQRT(4)</f>
        <v>0.53333333333319999</v>
      </c>
      <c r="AA6">
        <v>9.5333333333333208</v>
      </c>
      <c r="AB6">
        <v>0.33333333333333925</v>
      </c>
      <c r="AC6">
        <f t="shared" si="0"/>
        <v>0.66666666666667851</v>
      </c>
      <c r="AD6">
        <v>8.5306901331606895</v>
      </c>
      <c r="AE6">
        <v>0.16033581242119865</v>
      </c>
      <c r="AF6">
        <f t="shared" si="1"/>
        <v>0.32067162484239731</v>
      </c>
      <c r="AG6">
        <v>8.2357839669408506</v>
      </c>
      <c r="AH6">
        <v>0.67024128686327078</v>
      </c>
      <c r="AI6">
        <f t="shared" si="2"/>
        <v>1.3404825737265416</v>
      </c>
    </row>
    <row r="7" spans="1:35">
      <c r="A7" s="10"/>
      <c r="B7" s="10"/>
      <c r="C7" s="10"/>
      <c r="D7" s="10"/>
      <c r="E7" s="10"/>
      <c r="F7" s="10"/>
      <c r="G7" s="10"/>
      <c r="H7" s="10"/>
      <c r="I7" s="10"/>
      <c r="J7" s="10"/>
      <c r="K7" s="10"/>
      <c r="L7" s="10"/>
      <c r="M7" s="10"/>
      <c r="N7" s="10"/>
      <c r="O7" s="10"/>
      <c r="P7" s="10"/>
      <c r="Q7" s="10"/>
      <c r="R7" s="10"/>
      <c r="S7" s="10"/>
      <c r="T7" s="10"/>
      <c r="U7" s="10"/>
      <c r="W7" t="s">
        <v>42</v>
      </c>
      <c r="X7">
        <v>9.5111111111111093</v>
      </c>
      <c r="Y7">
        <v>0.26666666666666039</v>
      </c>
      <c r="Z7">
        <f t="shared" si="3"/>
        <v>0.53333333333332078</v>
      </c>
      <c r="AA7">
        <v>8.1111111111111001</v>
      </c>
      <c r="AB7">
        <v>0.46666666666667034</v>
      </c>
      <c r="AC7">
        <f t="shared" si="0"/>
        <v>0.93333333333334068</v>
      </c>
      <c r="AD7">
        <v>5.6687402596385397</v>
      </c>
      <c r="AE7">
        <v>0.34831663059849927</v>
      </c>
      <c r="AF7">
        <f t="shared" si="1"/>
        <v>0.69663326119699853</v>
      </c>
      <c r="AG7">
        <v>6.7142122478600497</v>
      </c>
      <c r="AH7">
        <v>0.69705093833779941</v>
      </c>
      <c r="AI7">
        <f t="shared" si="2"/>
        <v>1.3941018766755988</v>
      </c>
    </row>
    <row r="8" spans="1:35">
      <c r="A8" s="10"/>
      <c r="B8" s="10"/>
      <c r="C8" s="10"/>
      <c r="D8" s="10"/>
      <c r="E8" s="10"/>
      <c r="F8" s="10"/>
      <c r="G8" s="10"/>
      <c r="H8" s="10"/>
      <c r="I8" s="10"/>
      <c r="J8" s="10"/>
      <c r="K8" s="10"/>
      <c r="L8" s="10"/>
      <c r="M8" s="10"/>
      <c r="N8" s="10"/>
      <c r="O8" s="10"/>
      <c r="P8" s="10"/>
      <c r="Q8" s="10"/>
      <c r="R8" s="10"/>
      <c r="S8" s="10"/>
      <c r="T8" s="10"/>
      <c r="U8" s="10"/>
      <c r="W8" t="s">
        <v>43</v>
      </c>
      <c r="X8">
        <v>5.0666666666666602</v>
      </c>
      <c r="Y8">
        <v>0.88888888888889017</v>
      </c>
      <c r="Z8">
        <f t="shared" si="3"/>
        <v>1.7777777777777803</v>
      </c>
      <c r="AA8">
        <v>2.4666666666666601</v>
      </c>
      <c r="AB8">
        <v>0.15555555555555989</v>
      </c>
      <c r="AC8">
        <f t="shared" si="0"/>
        <v>0.31111111111111978</v>
      </c>
      <c r="AD8">
        <v>2.0870543580693899</v>
      </c>
      <c r="AE8">
        <v>0.2948539565772399</v>
      </c>
      <c r="AF8">
        <f t="shared" si="1"/>
        <v>0.58970791315447979</v>
      </c>
      <c r="AG8">
        <v>3.2130075103570799</v>
      </c>
      <c r="AH8">
        <v>0.83109919571045987</v>
      </c>
      <c r="AI8">
        <f t="shared" si="2"/>
        <v>1.6621983914209197</v>
      </c>
    </row>
    <row r="9" spans="1:35">
      <c r="A9" s="10"/>
      <c r="B9" s="10"/>
      <c r="C9" s="10"/>
      <c r="D9" s="10"/>
      <c r="E9" s="10"/>
      <c r="F9" s="10"/>
      <c r="G9" s="10"/>
      <c r="H9" s="10"/>
      <c r="I9" s="10"/>
      <c r="J9" s="10"/>
      <c r="K9" s="10"/>
      <c r="L9" s="10"/>
      <c r="M9" s="10"/>
      <c r="N9" s="10"/>
      <c r="O9" s="10"/>
      <c r="P9" s="10"/>
      <c r="Q9" s="10"/>
      <c r="R9" s="10"/>
      <c r="S9" s="10"/>
      <c r="T9" s="10"/>
      <c r="U9" s="10"/>
      <c r="W9" t="s">
        <v>44</v>
      </c>
      <c r="X9">
        <v>2.8444444444444401</v>
      </c>
      <c r="Y9">
        <v>0.2222222222222201</v>
      </c>
      <c r="Z9">
        <f>Y9*SQRT(4)</f>
        <v>0.4444444444444402</v>
      </c>
      <c r="AA9">
        <v>1.7111111111110999</v>
      </c>
      <c r="AB9">
        <v>6.6666666666669983E-2</v>
      </c>
      <c r="AC9">
        <f t="shared" si="0"/>
        <v>0.13333333333333997</v>
      </c>
      <c r="AD9">
        <v>3.3603170169498502</v>
      </c>
      <c r="AE9">
        <v>0.42895442359248026</v>
      </c>
      <c r="AF9">
        <f t="shared" si="1"/>
        <v>0.85790884718496052</v>
      </c>
      <c r="AG9">
        <v>3.4140407391841201</v>
      </c>
      <c r="AH9">
        <v>0.26799209546012026</v>
      </c>
      <c r="AI9">
        <f t="shared" si="2"/>
        <v>0.53598419092024052</v>
      </c>
    </row>
    <row r="10" spans="1:35">
      <c r="A10" s="10"/>
      <c r="B10" s="10"/>
      <c r="C10" s="10"/>
      <c r="D10" s="10"/>
      <c r="E10" s="10"/>
      <c r="F10" s="10"/>
      <c r="G10" s="10"/>
      <c r="H10" s="10"/>
      <c r="I10" s="10"/>
      <c r="J10" s="10"/>
      <c r="K10" s="10"/>
      <c r="L10" s="10"/>
      <c r="M10" s="10"/>
      <c r="N10" s="10"/>
      <c r="O10" s="10"/>
      <c r="P10" s="10"/>
      <c r="Q10" s="10"/>
      <c r="R10" s="10"/>
      <c r="S10" s="10"/>
      <c r="T10" s="10"/>
      <c r="U10" s="10"/>
      <c r="W10" t="s">
        <v>40</v>
      </c>
      <c r="X10">
        <v>2.0888888888888801</v>
      </c>
      <c r="Y10">
        <v>0.13333333333333997</v>
      </c>
      <c r="Z10">
        <f t="shared" si="3"/>
        <v>0.26666666666667993</v>
      </c>
      <c r="AA10">
        <v>1.82222222222222</v>
      </c>
      <c r="AB10">
        <v>0.13333333333332997</v>
      </c>
      <c r="AC10">
        <f t="shared" si="0"/>
        <v>0.26666666666665995</v>
      </c>
      <c r="AD10">
        <v>1.60435010742134</v>
      </c>
      <c r="AE10">
        <v>0.26788767617492004</v>
      </c>
      <c r="AF10">
        <f t="shared" si="1"/>
        <v>0.53577535234984008</v>
      </c>
      <c r="AG10">
        <v>1.6578649910851999</v>
      </c>
      <c r="AH10">
        <v>0.3747086049322399</v>
      </c>
      <c r="AI10">
        <f t="shared" si="2"/>
        <v>0.74941720986447979</v>
      </c>
    </row>
    <row r="12" spans="1:35">
      <c r="W12" s="10" t="s">
        <v>52</v>
      </c>
      <c r="X12" s="10"/>
      <c r="Y12" s="10"/>
      <c r="Z12" s="10"/>
      <c r="AA12" s="10"/>
      <c r="AB12" s="10"/>
      <c r="AC12" s="10"/>
      <c r="AD12" s="10"/>
      <c r="AE12" s="10"/>
    </row>
    <row r="13" spans="1:35">
      <c r="W13" s="10"/>
      <c r="X13" s="10"/>
      <c r="Y13" s="10"/>
      <c r="Z13" s="10"/>
      <c r="AA13" s="10"/>
      <c r="AB13" s="10"/>
      <c r="AC13" s="10"/>
      <c r="AD13" s="10"/>
      <c r="AE13" s="10"/>
    </row>
    <row r="16" spans="1:35">
      <c r="Y16" t="s">
        <v>46</v>
      </c>
      <c r="Z16" t="s">
        <v>45</v>
      </c>
      <c r="AA16" s="9" t="s">
        <v>60</v>
      </c>
    </row>
    <row r="17" spans="23:27">
      <c r="W17" t="s">
        <v>57</v>
      </c>
      <c r="X17" t="s">
        <v>53</v>
      </c>
      <c r="Y17">
        <f>(((AG5*5)+(AG6*10))/15)+(((AA5*5)+(AA6*10))/15)/2</f>
        <v>16.24226089216414</v>
      </c>
      <c r="Z17">
        <f>(((X5*5)+(X6*10))/15)+(((AD5*5)+(AD6*10))/15)/2</f>
        <v>15.443973262088404</v>
      </c>
      <c r="AA17" s="9">
        <f>Y17-Z17</f>
        <v>0.79828763007573578</v>
      </c>
    </row>
    <row r="18" spans="23:27">
      <c r="X18" t="s">
        <v>54</v>
      </c>
      <c r="Y18">
        <f>SQRT((AC5^2+AC6^2+AI5^2+AI6^2)/4)</f>
        <v>1.219723530854105</v>
      </c>
      <c r="Z18">
        <f>SQRT((Z5^2+Z6^2+AF5^2+AF6^2)/4)</f>
        <v>0.46827652798205527</v>
      </c>
      <c r="AA18" s="9">
        <f>SQRT((Y18^2+Z18^2)/2)</f>
        <v>0.92385290993159008</v>
      </c>
    </row>
    <row r="19" spans="23:27">
      <c r="X19" t="s">
        <v>55</v>
      </c>
      <c r="Y19">
        <v>4</v>
      </c>
      <c r="Z19">
        <v>4</v>
      </c>
      <c r="AA19" s="9">
        <v>8</v>
      </c>
    </row>
    <row r="20" spans="23:27">
      <c r="X20" t="s">
        <v>56</v>
      </c>
      <c r="Y20">
        <v>1</v>
      </c>
      <c r="Z20">
        <v>1</v>
      </c>
      <c r="AA20" s="9">
        <v>1</v>
      </c>
    </row>
    <row r="21" spans="23:27">
      <c r="W21" t="s">
        <v>58</v>
      </c>
      <c r="X21" t="s">
        <v>53</v>
      </c>
      <c r="Y21">
        <f>AVERAGE(AA7,AG7)</f>
        <v>7.4126616794855753</v>
      </c>
      <c r="Z21">
        <f>AVERAGE(X7,AD7)</f>
        <v>7.5899256853748245</v>
      </c>
      <c r="AA21" s="9">
        <f>Y21-Z21</f>
        <v>-0.17726400588924918</v>
      </c>
    </row>
    <row r="22" spans="23:27">
      <c r="X22" t="s">
        <v>54</v>
      </c>
      <c r="Y22">
        <f>SQRT((AC7^2+AI7^2)/2)</f>
        <v>1.1863033241253165</v>
      </c>
      <c r="Z22">
        <f>SQRT((Z7^2+AF7^2)/2)</f>
        <v>0.62037986147617519</v>
      </c>
      <c r="AA22" s="9">
        <f>SQRT((Y22^2+Z22^2)/2)</f>
        <v>0.94662208651498669</v>
      </c>
    </row>
    <row r="23" spans="23:27">
      <c r="X23" t="s">
        <v>55</v>
      </c>
      <c r="Y23">
        <v>4</v>
      </c>
      <c r="Z23">
        <v>4</v>
      </c>
      <c r="AA23" s="9">
        <v>8</v>
      </c>
    </row>
    <row r="24" spans="23:27">
      <c r="X24" t="s">
        <v>56</v>
      </c>
      <c r="Y24">
        <v>1</v>
      </c>
      <c r="Z24">
        <v>1</v>
      </c>
      <c r="AA24" s="9">
        <v>1</v>
      </c>
    </row>
    <row r="25" spans="23:27">
      <c r="W25" t="s">
        <v>59</v>
      </c>
      <c r="X25" t="s">
        <v>53</v>
      </c>
      <c r="Y25">
        <f>AVERAGE(AA8:AA10,AG8:AG10)</f>
        <v>2.3808188734377302</v>
      </c>
      <c r="Z25">
        <f>AVERAGE(X8:X10,AD8:AD10)</f>
        <v>2.8419535804067597</v>
      </c>
      <c r="AA25" s="9">
        <f>Y25-Z25</f>
        <v>-0.46113470696902947</v>
      </c>
    </row>
    <row r="26" spans="23:27">
      <c r="X26" t="s">
        <v>54</v>
      </c>
      <c r="Y26">
        <f>SQRT((AC8^2+AC9^2+AC10^2+AI9^2+AI10^2+AI8^2)/6)</f>
        <v>0.79555931186235906</v>
      </c>
      <c r="Z26">
        <f>SQRT((AF8^2+AF9^2+AF10^2+Z9^2+Z10^2+Z8^2)/6)</f>
        <v>0.89442290925210377</v>
      </c>
      <c r="AA26" s="9">
        <f>SQRT((Y26^2+Z26^2)/2)</f>
        <v>0.84643575045183062</v>
      </c>
    </row>
    <row r="27" spans="23:27">
      <c r="X27" t="s">
        <v>55</v>
      </c>
      <c r="Y27">
        <v>4</v>
      </c>
      <c r="Z27">
        <v>4</v>
      </c>
      <c r="AA27" s="9">
        <v>8</v>
      </c>
    </row>
    <row r="28" spans="23:27">
      <c r="X28" t="s">
        <v>56</v>
      </c>
      <c r="Y28">
        <v>1</v>
      </c>
      <c r="Z28">
        <v>1</v>
      </c>
      <c r="AA28" s="9">
        <v>1</v>
      </c>
    </row>
  </sheetData>
  <mergeCells count="4">
    <mergeCell ref="A4:U10"/>
    <mergeCell ref="W12:AE13"/>
    <mergeCell ref="X3:AC3"/>
    <mergeCell ref="AD3:AI3"/>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2015-06-30T11:55:42Z</dcterms:created>
  <dcterms:modified xsi:type="dcterms:W3CDTF">2016-03-23T07:50:08Z</dcterms:modified>
</cp:coreProperties>
</file>